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кап ремонт поликлиники № 1\ВОР\"/>
    </mc:Choice>
  </mc:AlternateContent>
  <xr:revisionPtr revIDLastSave="0" documentId="13_ncr:1_{DBAB53F2-EC97-4A8D-9A76-55524879347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С №02-01-08 Вентиляция - Ведом" sheetId="1" r:id="rId1"/>
  </sheets>
  <definedNames>
    <definedName name="_xlnm.Print_Titles" localSheetId="0">'ЛС №02-01-08 Вентиляция - Ведом'!$13:$13</definedName>
    <definedName name="_xlnm.Print_Area" localSheetId="0">'ЛС №02-01-08 Вентиляция - Ведом'!$A$1:$H$43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7" i="1" l="1"/>
  <c r="A36" i="1"/>
  <c r="A35" i="1"/>
  <c r="A34" i="1"/>
  <c r="A33" i="1"/>
  <c r="A32" i="1"/>
  <c r="A31" i="1"/>
  <c r="A30" i="1"/>
  <c r="A29" i="1"/>
  <c r="A28" i="1"/>
  <c r="A27" i="1"/>
  <c r="A26" i="1"/>
  <c r="A24" i="1"/>
  <c r="A23" i="1"/>
  <c r="A22" i="1"/>
  <c r="A21" i="1"/>
  <c r="A20" i="1"/>
  <c r="A19" i="1"/>
  <c r="A17" i="1"/>
  <c r="A16" i="1"/>
  <c r="A15" i="1"/>
</calcChain>
</file>

<file path=xl/sharedStrings.xml><?xml version="1.0" encoding="utf-8"?>
<sst xmlns="http://schemas.openxmlformats.org/spreadsheetml/2006/main" count="144" uniqueCount="83">
  <si>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</si>
  <si>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</si>
  <si>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</si>
  <si>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</si>
  <si>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</si>
  <si>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</si>
  <si>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</si>
  <si>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ВЕНТИЛЯЦИЯ</t>
  </si>
  <si>
    <t>1</t>
  </si>
  <si>
    <t>Разборка воздуховодов из листовой стали толщиной: до 0,9 мм диаметром/периметром до 165 мм /540 мм</t>
  </si>
  <si>
    <t>м2</t>
  </si>
  <si>
    <t xml:space="preserve">((38,91*0,4*4*3) / 100)*100 </t>
  </si>
  <si>
    <t xml:space="preserve">1 </t>
  </si>
  <si>
    <t>2</t>
  </si>
  <si>
    <t>Применительно: Демонтаж вентиляционных решеток/Установка пластиковых вентиляционных решеток площадью в свету до 0,05 м2</t>
  </si>
  <si>
    <t>шт</t>
  </si>
  <si>
    <t xml:space="preserve">((216+50) / 100)*100 </t>
  </si>
  <si>
    <t>3</t>
  </si>
  <si>
    <t>Установка сплит-систем с внутренним блоком настенного типа мощностью: до 5 кВт
прим. Демонтаж</t>
  </si>
  <si>
    <t>компл</t>
  </si>
  <si>
    <t xml:space="preserve"> </t>
  </si>
  <si>
    <t>Монтаж вентиляционных решеток:</t>
  </si>
  <si>
    <t>4</t>
  </si>
  <si>
    <t>Установка решеток жалюзийных площадью в свету: до 0,5 м2</t>
  </si>
  <si>
    <t>м3</t>
  </si>
  <si>
    <t>7</t>
  </si>
  <si>
    <t>Решетка вентиляционная жалюзийная регулируемая однорядная из алюминиевого профиля с порошковым покрытием, размеры 200х250 мм</t>
  </si>
  <si>
    <t>8</t>
  </si>
  <si>
    <t>Установка пластиковых вентиляционных решеток площадью в свету до 0,05 м2</t>
  </si>
  <si>
    <t xml:space="preserve">((36*2*3) / 100)*100 </t>
  </si>
  <si>
    <t>9</t>
  </si>
  <si>
    <t>Решетка вентиляционная разъемная пластмассовая, размеры 200х250 мм</t>
  </si>
  <si>
    <t>10</t>
  </si>
  <si>
    <t>Применительно: Установка вентилятора/ Установка клапанов обратных: диаметром до 355 мм</t>
  </si>
  <si>
    <t>11</t>
  </si>
  <si>
    <t>Осевой вытяжной вентилятор с обратным клапаном AURAMAX D 100 OPTIMA 4C 88-191</t>
  </si>
  <si>
    <t>Раздел 2. КОНДИЦИОНИРОВАНИЕ</t>
  </si>
  <si>
    <t>12</t>
  </si>
  <si>
    <t>Пробивка в кирпичных стенах борозд площадью сечения: до 20 см2</t>
  </si>
  <si>
    <t>м</t>
  </si>
  <si>
    <t xml:space="preserve">(6 / 100)*100 </t>
  </si>
  <si>
    <t>13</t>
  </si>
  <si>
    <t>Заделка отверстий, гнезд и борозд: в стенах и перегородках бетонных площадью до 0,1 м2</t>
  </si>
  <si>
    <t>14</t>
  </si>
  <si>
    <t>Смеси бетонные мелкозернистого бетона (БСМ), класс В12,5 (М150)</t>
  </si>
  <si>
    <t>15</t>
  </si>
  <si>
    <t>Установка сплит-систем с внутренним блоком настенного типа мощностью: до 5 кВт</t>
  </si>
  <si>
    <t>16</t>
  </si>
  <si>
    <t>Сплит-система инверторная Royal Clima Aria RCI-AR22HN настенная, до 21м2, 7000 BTU</t>
  </si>
  <si>
    <t>17</t>
  </si>
  <si>
    <t>Кабель силовой с медными жилами ВВГнг(A)-LS 5х1,5ок(N, PE)-660</t>
  </si>
  <si>
    <t xml:space="preserve">(30,6 / 1000)*1000 </t>
  </si>
  <si>
    <t>18</t>
  </si>
  <si>
    <t>Трубки дренажные (шланг) гофрированные для систем кондиционирования, диаметр 20 мм</t>
  </si>
  <si>
    <t xml:space="preserve">((5*6) / 10)*10 </t>
  </si>
  <si>
    <t>19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</si>
  <si>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10 мм, толщина 6 мм</t>
  </si>
  <si>
    <t xml:space="preserve">5*6 </t>
  </si>
  <si>
    <t>20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</si>
  <si>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 мм, толщина 6 мм</t>
  </si>
  <si>
    <t>21</t>
  </si>
  <si>
    <t>Трубы медные круглые тянутые и холоднокатаные, толщина стенки 0,8 мм, наружный диаметр 9,52 мм</t>
  </si>
  <si>
    <t>22</t>
  </si>
  <si>
    <t>Трубы медные круглые тянутые и холоднокатаные, толщина стенки 0,8 мм, наружный диаметр 6,3 мм</t>
  </si>
  <si>
    <t>23</t>
  </si>
  <si>
    <t>Фреон</t>
  </si>
  <si>
    <t>л</t>
  </si>
  <si>
    <t xml:space="preserve">1,13*6 </t>
  </si>
  <si>
    <t>Составил:</t>
  </si>
  <si>
    <t>(ИП Горбачева В.Н.)</t>
  </si>
  <si>
    <t/>
  </si>
  <si>
    <t>[должность, подпись (инициалы, фамилия)]</t>
  </si>
  <si>
    <t>Проверил:</t>
  </si>
  <si>
    <t>УТВЕРЖДАЮ</t>
  </si>
  <si>
    <t>Главный врач ГБУЗ «Навлинская ЦРБ»</t>
  </si>
  <si>
    <t>Форма ФГУ ГГЭ РФ</t>
  </si>
  <si>
    <t>ВЕДОМОСТЬ ОБЪЕМОВ РАБОТ</t>
  </si>
  <si>
    <t xml:space="preserve">(приложение к локальному сметному расчету)
№ 02-01-08                                                                                                                                                                                                                                                                        Вентиляция </t>
  </si>
  <si>
    <t>ИП Горбачева В.Н.</t>
  </si>
  <si>
    <t>Горбачева В.Н.</t>
  </si>
  <si>
    <t>на Капитальный ремонт поликлиники главного корпуса, по адресу Брянская область, Муниципальный район Навлинский , городское поселение Навлинское, Рабочий поселок Навля, Улица Полины Осипенко, дом 38А</t>
  </si>
  <si>
    <t>"__12__" февраля  2026</t>
  </si>
  <si>
    <t>___                      ___________________/О.А. Пулина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</si>
</sst>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0" fontId="8" fillId="0" borderId="0" xfId="1" applyFont="1"/>
    <xf numFmtId="0" fontId="9" fillId="0" borderId="0" xfId="1" applyFont="1"/>
    <xf numFmtId="0" fontId="10" fillId="0" borderId="0" xfId="0" applyFont="1"/>
    <xf numFmtId="0" fontId="10" fillId="0" borderId="0" xfId="1" applyFont="1" applyAlignment="1">
      <alignment horizontal="left" vertical="center"/>
    </xf>
    <xf numFmtId="0" fontId="7" fillId="0" borderId="0" xfId="1"/>
    <xf numFmtId="49" fontId="10" fillId="0" borderId="0" xfId="0" applyNumberFormat="1" applyFont="1"/>
    <xf numFmtId="0" fontId="5" fillId="0" borderId="5" xfId="0" applyNumberFormat="1" applyFont="1" applyFill="1" applyBorder="1" applyAlignment="1" applyProtection="1">
      <alignment horizontal="center" vertical="top"/>
    </xf>
    <xf numFmtId="0" fontId="10" fillId="0" borderId="0" xfId="1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2">
    <cellStyle name="Обычный" xfId="0" builtinId="0"/>
    <cellStyle name="Обычный 2" xfId="1" xr:uid="{E355A748-7D15-489B-B854-F55084E835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990600</xdr:colOff>
      <xdr:row>36</xdr:row>
      <xdr:rowOff>133350</xdr:rowOff>
    </xdr:from>
    <xdr:to>
      <xdr:col>3</xdr:col>
      <xdr:colOff>143820</xdr:colOff>
      <xdr:row>42</xdr:row>
      <xdr:rowOff>80521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1E11F6B-FFDD-40E4-A7C4-F76DE2B00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" y="10772775"/>
          <a:ext cx="2115495" cy="14997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51"/>
  <sheetViews>
    <sheetView tabSelected="1" view="pageBreakPreview" zoomScaleNormal="100" zoomScaleSheetLayoutView="100" workbookViewId="0">
      <selection activeCell="A9" sqref="A9:H9"/>
    </sheetView>
  </sheetViews>
  <sheetFormatPr defaultColWidth="9.109375" defaultRowHeight="11.25" customHeight="1" x14ac:dyDescent="0.2"/>
  <cols>
    <col min="1" max="1" width="5.5546875" style="1" customWidth="1"/>
    <col min="2" max="2" width="5.5546875" style="2" customWidth="1"/>
    <col min="3" max="3" width="44.44140625" style="2" customWidth="1"/>
    <col min="4" max="4" width="10.6640625" style="2" customWidth="1"/>
    <col min="5" max="5" width="12.33203125" style="2" customWidth="1"/>
    <col min="6" max="6" width="12.5546875" style="2" customWidth="1"/>
    <col min="7" max="7" width="22.109375" style="2" customWidth="1"/>
    <col min="8" max="8" width="22" style="2" customWidth="1"/>
    <col min="9" max="9" width="9.109375" style="2"/>
    <col min="10" max="10" width="4.6640625" style="2" hidden="1" customWidth="1"/>
    <col min="11" max="16" width="9.109375" style="2"/>
    <col min="17" max="18" width="135.33203125" style="3" hidden="1" customWidth="1"/>
    <col min="19" max="20" width="55.109375" style="4" hidden="1" customWidth="1"/>
    <col min="21" max="24" width="69" style="5" hidden="1" customWidth="1"/>
    <col min="25" max="26" width="55.109375" style="4" hidden="1" customWidth="1"/>
    <col min="27" max="30" width="69" style="5" hidden="1" customWidth="1"/>
    <col min="31" max="16384" width="9.109375" style="2"/>
  </cols>
  <sheetData>
    <row r="1" spans="1:17" ht="19.5" customHeight="1" x14ac:dyDescent="0.3">
      <c r="A1" s="31" t="s">
        <v>73</v>
      </c>
      <c r="B1" s="32"/>
      <c r="C1" s="33"/>
      <c r="D1" s="33"/>
      <c r="E1" s="33"/>
      <c r="F1" s="33"/>
      <c r="G1" s="33"/>
      <c r="H1" s="33"/>
    </row>
    <row r="2" spans="1:17" ht="11.25" customHeight="1" x14ac:dyDescent="0.3">
      <c r="A2" s="34"/>
      <c r="B2" s="35"/>
      <c r="C2" s="33"/>
      <c r="D2" s="33"/>
      <c r="E2" s="33"/>
      <c r="F2" s="33"/>
      <c r="G2" s="33"/>
      <c r="H2" s="33"/>
    </row>
    <row r="3" spans="1:17" ht="21" customHeight="1" x14ac:dyDescent="0.2">
      <c r="A3" s="38" t="s">
        <v>74</v>
      </c>
      <c r="B3" s="38"/>
      <c r="C3" s="38"/>
      <c r="D3" s="33"/>
      <c r="E3" s="33"/>
      <c r="F3" s="33"/>
      <c r="G3" s="33"/>
      <c r="H3" s="33"/>
    </row>
    <row r="4" spans="1:17" ht="25.8" customHeight="1" x14ac:dyDescent="0.3">
      <c r="A4" s="34" t="s">
        <v>82</v>
      </c>
      <c r="B4" s="35"/>
      <c r="C4" s="33"/>
      <c r="D4" s="33"/>
      <c r="E4" s="33"/>
      <c r="F4" s="33"/>
      <c r="G4" s="33"/>
      <c r="H4" s="33"/>
    </row>
    <row r="5" spans="1:17" ht="22.8" customHeight="1" x14ac:dyDescent="0.3">
      <c r="A5" s="34" t="s">
        <v>81</v>
      </c>
      <c r="B5" s="35"/>
      <c r="C5" s="33"/>
      <c r="D5" s="33"/>
      <c r="E5" s="33"/>
      <c r="F5" s="33"/>
      <c r="G5" s="33"/>
      <c r="H5" s="33"/>
    </row>
    <row r="6" spans="1:17" ht="11.25" customHeight="1" x14ac:dyDescent="0.2">
      <c r="A6" s="36"/>
      <c r="B6" s="33"/>
      <c r="C6" s="33"/>
      <c r="D6" s="33"/>
      <c r="E6" s="33"/>
      <c r="F6" s="33"/>
      <c r="G6" s="33"/>
      <c r="H6" s="33"/>
    </row>
    <row r="7" spans="1:17" ht="11.25" customHeight="1" x14ac:dyDescent="0.2">
      <c r="A7" s="36"/>
      <c r="B7" s="33"/>
      <c r="C7" s="33"/>
      <c r="D7" s="33"/>
      <c r="E7" s="33"/>
      <c r="F7" s="33"/>
      <c r="G7" s="33"/>
      <c r="H7" s="33" t="s">
        <v>75</v>
      </c>
    </row>
    <row r="8" spans="1:17" ht="11.25" customHeight="1" x14ac:dyDescent="0.2">
      <c r="A8" s="36"/>
      <c r="B8" s="33"/>
      <c r="C8" s="33"/>
      <c r="D8" s="33"/>
      <c r="E8" s="33"/>
      <c r="F8" s="33"/>
      <c r="G8" s="33"/>
      <c r="H8" s="33"/>
    </row>
    <row r="9" spans="1:17" ht="23.25" customHeight="1" x14ac:dyDescent="0.3">
      <c r="A9" s="39" t="s">
        <v>76</v>
      </c>
      <c r="B9" s="39"/>
      <c r="C9" s="39"/>
      <c r="D9" s="39"/>
      <c r="E9" s="39"/>
      <c r="F9" s="39"/>
      <c r="G9" s="39"/>
      <c r="H9" s="39"/>
    </row>
    <row r="10" spans="1:17" customFormat="1" ht="48" customHeight="1" x14ac:dyDescent="0.3">
      <c r="A10" s="43" t="s">
        <v>77</v>
      </c>
      <c r="B10" s="44"/>
      <c r="C10" s="44"/>
      <c r="D10" s="44"/>
      <c r="E10" s="44"/>
      <c r="F10" s="44"/>
      <c r="G10" s="44"/>
      <c r="H10" s="44"/>
    </row>
    <row r="11" spans="1:17" customFormat="1" ht="33.75" customHeight="1" x14ac:dyDescent="0.3">
      <c r="A11" s="40" t="s">
        <v>80</v>
      </c>
      <c r="B11" s="40"/>
      <c r="C11" s="40"/>
      <c r="D11" s="40"/>
      <c r="E11" s="40"/>
      <c r="F11" s="40"/>
      <c r="G11" s="40"/>
      <c r="H11" s="40"/>
    </row>
    <row r="12" spans="1:17" customFormat="1" ht="36" customHeight="1" x14ac:dyDescent="0.3">
      <c r="A12" s="6" t="s">
        <v>0</v>
      </c>
      <c r="B12" s="7" t="s">
        <v>1</v>
      </c>
      <c r="C12" s="7" t="s">
        <v>2</v>
      </c>
      <c r="D12" s="7" t="s">
        <v>3</v>
      </c>
      <c r="E12" s="7" t="s">
        <v>4</v>
      </c>
      <c r="F12" s="7" t="s">
        <v>5</v>
      </c>
      <c r="G12" s="45" t="s">
        <v>6</v>
      </c>
      <c r="H12" s="45"/>
    </row>
    <row r="13" spans="1:17" customFormat="1" ht="14.4" x14ac:dyDescent="0.3">
      <c r="A13" s="8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46">
        <v>7</v>
      </c>
      <c r="H13" s="47"/>
    </row>
    <row r="14" spans="1:17" customFormat="1" ht="14.4" x14ac:dyDescent="0.3">
      <c r="A14" s="42" t="s">
        <v>7</v>
      </c>
      <c r="B14" s="42"/>
      <c r="C14" s="42"/>
      <c r="D14" s="42"/>
      <c r="E14" s="42"/>
      <c r="F14" s="42"/>
      <c r="G14" s="42"/>
      <c r="H14" s="42"/>
      <c r="Q14" s="10" t="s">
        <v>7</v>
      </c>
    </row>
    <row r="15" spans="1:17" customFormat="1" ht="20.399999999999999" x14ac:dyDescent="0.3">
      <c r="A15" s="11">
        <f>IF(J15&lt;&gt;"",COUNTA(J$9:J15),"")</f>
        <v>1</v>
      </c>
      <c r="B15" s="12" t="s">
        <v>8</v>
      </c>
      <c r="C15" s="13" t="s">
        <v>9</v>
      </c>
      <c r="D15" s="14" t="s">
        <v>10</v>
      </c>
      <c r="E15" s="15">
        <v>186.8</v>
      </c>
      <c r="F15" s="13"/>
      <c r="G15" s="15"/>
      <c r="H15" s="13" t="s">
        <v>11</v>
      </c>
      <c r="J15" s="2" t="s">
        <v>12</v>
      </c>
      <c r="Q15" s="10"/>
    </row>
    <row r="16" spans="1:17" customFormat="1" ht="30.6" x14ac:dyDescent="0.3">
      <c r="A16" s="11">
        <f>IF(J16&lt;&gt;"",COUNTA(J$9:J16),"")</f>
        <v>2</v>
      </c>
      <c r="B16" s="12" t="s">
        <v>13</v>
      </c>
      <c r="C16" s="13" t="s">
        <v>14</v>
      </c>
      <c r="D16" s="14" t="s">
        <v>15</v>
      </c>
      <c r="E16" s="15">
        <v>266</v>
      </c>
      <c r="F16" s="13"/>
      <c r="G16" s="15"/>
      <c r="H16" s="13" t="s">
        <v>16</v>
      </c>
      <c r="J16" s="2" t="s">
        <v>12</v>
      </c>
      <c r="Q16" s="10"/>
    </row>
    <row r="17" spans="1:18" customFormat="1" ht="30.6" x14ac:dyDescent="0.3">
      <c r="A17" s="11">
        <f>IF(J17&lt;&gt;"",COUNTA(J$9:J17),"")</f>
        <v>3</v>
      </c>
      <c r="B17" s="12" t="s">
        <v>17</v>
      </c>
      <c r="C17" s="13" t="s">
        <v>18</v>
      </c>
      <c r="D17" s="14" t="s">
        <v>19</v>
      </c>
      <c r="E17" s="16">
        <v>1</v>
      </c>
      <c r="F17" s="13"/>
      <c r="G17" s="15"/>
      <c r="H17" s="13" t="s">
        <v>20</v>
      </c>
      <c r="J17" s="2" t="s">
        <v>12</v>
      </c>
      <c r="Q17" s="10"/>
    </row>
    <row r="18" spans="1:18" customFormat="1" ht="14.4" x14ac:dyDescent="0.3">
      <c r="A18" s="48" t="s">
        <v>21</v>
      </c>
      <c r="B18" s="48"/>
      <c r="C18" s="48"/>
      <c r="D18" s="48"/>
      <c r="E18" s="48"/>
      <c r="F18" s="48"/>
      <c r="G18" s="48"/>
      <c r="H18" s="48"/>
      <c r="Q18" s="10"/>
      <c r="R18" s="17" t="s">
        <v>21</v>
      </c>
    </row>
    <row r="19" spans="1:18" customFormat="1" ht="14.4" x14ac:dyDescent="0.3">
      <c r="A19" s="11">
        <f>IF(J19&lt;&gt;"",COUNTA(J$9:J19),"")</f>
        <v>4</v>
      </c>
      <c r="B19" s="12" t="s">
        <v>22</v>
      </c>
      <c r="C19" s="13" t="s">
        <v>23</v>
      </c>
      <c r="D19" s="14" t="s">
        <v>15</v>
      </c>
      <c r="E19" s="16">
        <v>50</v>
      </c>
      <c r="F19" s="13"/>
      <c r="G19" s="15"/>
      <c r="H19" s="13" t="s">
        <v>20</v>
      </c>
      <c r="J19" s="2" t="s">
        <v>12</v>
      </c>
      <c r="Q19" s="10"/>
      <c r="R19" s="17"/>
    </row>
    <row r="20" spans="1:18" customFormat="1" ht="30.6" x14ac:dyDescent="0.3">
      <c r="A20" s="11">
        <f>IF(J20&lt;&gt;"",COUNTA(J$9:J20),"")</f>
        <v>5</v>
      </c>
      <c r="B20" s="12" t="s">
        <v>25</v>
      </c>
      <c r="C20" s="13" t="s">
        <v>26</v>
      </c>
      <c r="D20" s="14" t="s">
        <v>15</v>
      </c>
      <c r="E20" s="16">
        <v>50</v>
      </c>
      <c r="F20" s="13"/>
      <c r="G20" s="15"/>
      <c r="H20" s="13" t="s">
        <v>20</v>
      </c>
      <c r="J20" s="2" t="s">
        <v>12</v>
      </c>
      <c r="Q20" s="10"/>
      <c r="R20" s="17"/>
    </row>
    <row r="21" spans="1:18" customFormat="1" ht="20.399999999999999" x14ac:dyDescent="0.3">
      <c r="A21" s="11">
        <f>IF(J21&lt;&gt;"",COUNTA(J$9:J21),"")</f>
        <v>6</v>
      </c>
      <c r="B21" s="12" t="s">
        <v>27</v>
      </c>
      <c r="C21" s="13" t="s">
        <v>28</v>
      </c>
      <c r="D21" s="14" t="s">
        <v>15</v>
      </c>
      <c r="E21" s="15">
        <v>216</v>
      </c>
      <c r="F21" s="13"/>
      <c r="G21" s="15"/>
      <c r="H21" s="13" t="s">
        <v>29</v>
      </c>
      <c r="J21" s="2" t="s">
        <v>12</v>
      </c>
      <c r="Q21" s="10"/>
      <c r="R21" s="17"/>
    </row>
    <row r="22" spans="1:18" customFormat="1" ht="20.399999999999999" x14ac:dyDescent="0.3">
      <c r="A22" s="11">
        <f>IF(J22&lt;&gt;"",COUNTA(J$9:J22),"")</f>
        <v>7</v>
      </c>
      <c r="B22" s="12" t="s">
        <v>30</v>
      </c>
      <c r="C22" s="13" t="s">
        <v>31</v>
      </c>
      <c r="D22" s="14" t="s">
        <v>15</v>
      </c>
      <c r="E22" s="16">
        <v>216</v>
      </c>
      <c r="F22" s="13"/>
      <c r="G22" s="15"/>
      <c r="H22" s="13" t="s">
        <v>20</v>
      </c>
      <c r="J22" s="2" t="s">
        <v>12</v>
      </c>
      <c r="Q22" s="10"/>
      <c r="R22" s="17"/>
    </row>
    <row r="23" spans="1:18" customFormat="1" ht="20.399999999999999" x14ac:dyDescent="0.3">
      <c r="A23" s="11">
        <f>IF(J23&lt;&gt;"",COUNTA(J$9:J23),"")</f>
        <v>8</v>
      </c>
      <c r="B23" s="12" t="s">
        <v>32</v>
      </c>
      <c r="C23" s="13" t="s">
        <v>33</v>
      </c>
      <c r="D23" s="14" t="s">
        <v>15</v>
      </c>
      <c r="E23" s="16">
        <v>17</v>
      </c>
      <c r="F23" s="13"/>
      <c r="G23" s="15"/>
      <c r="H23" s="13" t="s">
        <v>20</v>
      </c>
      <c r="J23" s="2" t="s">
        <v>12</v>
      </c>
      <c r="Q23" s="10"/>
      <c r="R23" s="17"/>
    </row>
    <row r="24" spans="1:18" customFormat="1" ht="20.399999999999999" x14ac:dyDescent="0.3">
      <c r="A24" s="11">
        <f>IF(J24&lt;&gt;"",COUNTA(J$9:J24),"")</f>
        <v>9</v>
      </c>
      <c r="B24" s="12" t="s">
        <v>34</v>
      </c>
      <c r="C24" s="13" t="s">
        <v>35</v>
      </c>
      <c r="D24" s="14" t="s">
        <v>15</v>
      </c>
      <c r="E24" s="16">
        <v>17</v>
      </c>
      <c r="F24" s="13"/>
      <c r="G24" s="15"/>
      <c r="H24" s="13" t="s">
        <v>20</v>
      </c>
      <c r="J24" s="2" t="s">
        <v>12</v>
      </c>
      <c r="Q24" s="10"/>
      <c r="R24" s="17"/>
    </row>
    <row r="25" spans="1:18" customFormat="1" ht="14.4" x14ac:dyDescent="0.3">
      <c r="A25" s="42" t="s">
        <v>36</v>
      </c>
      <c r="B25" s="42"/>
      <c r="C25" s="42"/>
      <c r="D25" s="42"/>
      <c r="E25" s="42"/>
      <c r="F25" s="42"/>
      <c r="G25" s="42"/>
      <c r="H25" s="42"/>
      <c r="Q25" s="10" t="s">
        <v>36</v>
      </c>
      <c r="R25" s="17"/>
    </row>
    <row r="26" spans="1:18" customFormat="1" ht="20.399999999999999" x14ac:dyDescent="0.3">
      <c r="A26" s="11">
        <f>IF(J26&lt;&gt;"",COUNTA(J$9:J26),"")</f>
        <v>10</v>
      </c>
      <c r="B26" s="12" t="s">
        <v>37</v>
      </c>
      <c r="C26" s="13" t="s">
        <v>38</v>
      </c>
      <c r="D26" s="14" t="s">
        <v>39</v>
      </c>
      <c r="E26" s="15">
        <v>6</v>
      </c>
      <c r="F26" s="13"/>
      <c r="G26" s="15"/>
      <c r="H26" s="13" t="s">
        <v>40</v>
      </c>
      <c r="J26" s="2" t="s">
        <v>12</v>
      </c>
      <c r="Q26" s="10"/>
      <c r="R26" s="17"/>
    </row>
    <row r="27" spans="1:18" customFormat="1" ht="20.399999999999999" x14ac:dyDescent="0.3">
      <c r="A27" s="11">
        <f>IF(J27&lt;&gt;"",COUNTA(J$9:J27),"")</f>
        <v>11</v>
      </c>
      <c r="B27" s="12" t="s">
        <v>41</v>
      </c>
      <c r="C27" s="13" t="s">
        <v>42</v>
      </c>
      <c r="D27" s="14" t="s">
        <v>24</v>
      </c>
      <c r="E27" s="18">
        <v>1.2E-2</v>
      </c>
      <c r="F27" s="13"/>
      <c r="G27" s="15"/>
      <c r="H27" s="13" t="s">
        <v>20</v>
      </c>
      <c r="J27" s="2" t="s">
        <v>12</v>
      </c>
      <c r="Q27" s="10"/>
      <c r="R27" s="17"/>
    </row>
    <row r="28" spans="1:18" customFormat="1" ht="20.399999999999999" x14ac:dyDescent="0.3">
      <c r="A28" s="11">
        <f>IF(J28&lt;&gt;"",COUNTA(J$9:J28),"")</f>
        <v>12</v>
      </c>
      <c r="B28" s="12" t="s">
        <v>43</v>
      </c>
      <c r="C28" s="13" t="s">
        <v>44</v>
      </c>
      <c r="D28" s="14" t="s">
        <v>24</v>
      </c>
      <c r="E28" s="19">
        <v>1.248E-2</v>
      </c>
      <c r="F28" s="13"/>
      <c r="G28" s="15"/>
      <c r="H28" s="13" t="s">
        <v>20</v>
      </c>
      <c r="J28" s="2" t="s">
        <v>12</v>
      </c>
      <c r="Q28" s="10"/>
      <c r="R28" s="17"/>
    </row>
    <row r="29" spans="1:18" customFormat="1" ht="20.399999999999999" x14ac:dyDescent="0.3">
      <c r="A29" s="11">
        <f>IF(J29&lt;&gt;"",COUNTA(J$9:J29),"")</f>
        <v>13</v>
      </c>
      <c r="B29" s="12" t="s">
        <v>45</v>
      </c>
      <c r="C29" s="13" t="s">
        <v>46</v>
      </c>
      <c r="D29" s="14" t="s">
        <v>19</v>
      </c>
      <c r="E29" s="16">
        <v>6</v>
      </c>
      <c r="F29" s="13"/>
      <c r="G29" s="15"/>
      <c r="H29" s="13" t="s">
        <v>20</v>
      </c>
      <c r="J29" s="2" t="s">
        <v>12</v>
      </c>
      <c r="Q29" s="10"/>
      <c r="R29" s="17"/>
    </row>
    <row r="30" spans="1:18" customFormat="1" ht="20.399999999999999" x14ac:dyDescent="0.3">
      <c r="A30" s="11">
        <f>IF(J30&lt;&gt;"",COUNTA(J$9:J30),"")</f>
        <v>14</v>
      </c>
      <c r="B30" s="12" t="s">
        <v>47</v>
      </c>
      <c r="C30" s="13" t="s">
        <v>48</v>
      </c>
      <c r="D30" s="14" t="s">
        <v>15</v>
      </c>
      <c r="E30" s="16">
        <v>6</v>
      </c>
      <c r="F30" s="13"/>
      <c r="G30" s="15"/>
      <c r="H30" s="13" t="s">
        <v>20</v>
      </c>
      <c r="J30" s="2" t="s">
        <v>12</v>
      </c>
      <c r="Q30" s="10"/>
      <c r="R30" s="17"/>
    </row>
    <row r="31" spans="1:18" customFormat="1" ht="20.399999999999999" x14ac:dyDescent="0.3">
      <c r="A31" s="11">
        <f>IF(J31&lt;&gt;"",COUNTA(J$9:J31),"")</f>
        <v>15</v>
      </c>
      <c r="B31" s="12" t="s">
        <v>49</v>
      </c>
      <c r="C31" s="13" t="s">
        <v>50</v>
      </c>
      <c r="D31" s="14" t="s">
        <v>39</v>
      </c>
      <c r="E31" s="15">
        <v>30.6</v>
      </c>
      <c r="F31" s="13"/>
      <c r="G31" s="15"/>
      <c r="H31" s="13" t="s">
        <v>51</v>
      </c>
      <c r="J31" s="2" t="s">
        <v>12</v>
      </c>
      <c r="Q31" s="10"/>
      <c r="R31" s="17"/>
    </row>
    <row r="32" spans="1:18" customFormat="1" ht="20.399999999999999" x14ac:dyDescent="0.3">
      <c r="A32" s="11">
        <f>IF(J32&lt;&gt;"",COUNTA(J$9:J32),"")</f>
        <v>16</v>
      </c>
      <c r="B32" s="12" t="s">
        <v>52</v>
      </c>
      <c r="C32" s="13" t="s">
        <v>53</v>
      </c>
      <c r="D32" s="14" t="s">
        <v>39</v>
      </c>
      <c r="E32" s="15">
        <v>30</v>
      </c>
      <c r="F32" s="13"/>
      <c r="G32" s="15"/>
      <c r="H32" s="13" t="s">
        <v>54</v>
      </c>
      <c r="J32" s="2" t="s">
        <v>12</v>
      </c>
      <c r="Q32" s="10"/>
      <c r="R32" s="17"/>
    </row>
    <row r="33" spans="1:30" customFormat="1" ht="40.799999999999997" x14ac:dyDescent="0.3">
      <c r="A33" s="11">
        <f>IF(J33&lt;&gt;"",COUNTA(J$9:J33),"")</f>
        <v>17</v>
      </c>
      <c r="B33" s="12" t="s">
        <v>55</v>
      </c>
      <c r="C33" s="13" t="s">
        <v>56</v>
      </c>
      <c r="D33" s="14" t="s">
        <v>39</v>
      </c>
      <c r="E33" s="16">
        <v>30</v>
      </c>
      <c r="F33" s="13"/>
      <c r="G33" s="15"/>
      <c r="H33" s="13" t="s">
        <v>57</v>
      </c>
      <c r="J33" s="2" t="s">
        <v>12</v>
      </c>
      <c r="Q33" s="10"/>
      <c r="R33" s="17"/>
    </row>
    <row r="34" spans="1:30" customFormat="1" ht="40.799999999999997" x14ac:dyDescent="0.3">
      <c r="A34" s="11">
        <f>IF(J34&lt;&gt;"",COUNTA(J$9:J34),"")</f>
        <v>18</v>
      </c>
      <c r="B34" s="12" t="s">
        <v>58</v>
      </c>
      <c r="C34" s="13" t="s">
        <v>59</v>
      </c>
      <c r="D34" s="14" t="s">
        <v>39</v>
      </c>
      <c r="E34" s="16">
        <v>30</v>
      </c>
      <c r="F34" s="13"/>
      <c r="G34" s="15"/>
      <c r="H34" s="13" t="s">
        <v>57</v>
      </c>
      <c r="J34" s="2" t="s">
        <v>12</v>
      </c>
      <c r="Q34" s="10"/>
      <c r="R34" s="17"/>
    </row>
    <row r="35" spans="1:30" customFormat="1" ht="20.399999999999999" x14ac:dyDescent="0.3">
      <c r="A35" s="11">
        <f>IF(J35&lt;&gt;"",COUNTA(J$9:J35),"")</f>
        <v>19</v>
      </c>
      <c r="B35" s="12" t="s">
        <v>60</v>
      </c>
      <c r="C35" s="13" t="s">
        <v>61</v>
      </c>
      <c r="D35" s="14" t="s">
        <v>39</v>
      </c>
      <c r="E35" s="16">
        <v>30</v>
      </c>
      <c r="F35" s="13"/>
      <c r="G35" s="15"/>
      <c r="H35" s="13" t="s">
        <v>57</v>
      </c>
      <c r="J35" s="2" t="s">
        <v>12</v>
      </c>
      <c r="Q35" s="10"/>
      <c r="R35" s="17"/>
    </row>
    <row r="36" spans="1:30" customFormat="1" ht="20.399999999999999" x14ac:dyDescent="0.3">
      <c r="A36" s="11">
        <f>IF(J36&lt;&gt;"",COUNTA(J$9:J36),"")</f>
        <v>20</v>
      </c>
      <c r="B36" s="12" t="s">
        <v>62</v>
      </c>
      <c r="C36" s="13" t="s">
        <v>63</v>
      </c>
      <c r="D36" s="14" t="s">
        <v>39</v>
      </c>
      <c r="E36" s="16">
        <v>30</v>
      </c>
      <c r="F36" s="13"/>
      <c r="G36" s="15"/>
      <c r="H36" s="13" t="s">
        <v>57</v>
      </c>
      <c r="J36" s="2" t="s">
        <v>12</v>
      </c>
      <c r="Q36" s="10"/>
      <c r="R36" s="17"/>
    </row>
    <row r="37" spans="1:30" customFormat="1" ht="14.4" x14ac:dyDescent="0.3">
      <c r="A37" s="11">
        <f>IF(J37&lt;&gt;"",COUNTA(J$9:J37),"")</f>
        <v>21</v>
      </c>
      <c r="B37" s="12" t="s">
        <v>64</v>
      </c>
      <c r="C37" s="13" t="s">
        <v>65</v>
      </c>
      <c r="D37" s="14" t="s">
        <v>66</v>
      </c>
      <c r="E37" s="20">
        <v>6.78</v>
      </c>
      <c r="F37" s="13"/>
      <c r="G37" s="15"/>
      <c r="H37" s="13" t="s">
        <v>67</v>
      </c>
      <c r="J37" s="2" t="s">
        <v>12</v>
      </c>
      <c r="Q37" s="10"/>
      <c r="R37" s="17"/>
    </row>
    <row r="38" spans="1:30" customFormat="1" ht="36.75" customHeight="1" x14ac:dyDescent="0.3"/>
    <row r="39" spans="1:30" s="21" customFormat="1" ht="15" customHeight="1" x14ac:dyDescent="0.3">
      <c r="A39" s="22"/>
      <c r="B39" s="23" t="s">
        <v>68</v>
      </c>
      <c r="C39" s="41" t="s">
        <v>78</v>
      </c>
      <c r="D39" s="41"/>
      <c r="E39" s="41"/>
      <c r="F39" s="41"/>
      <c r="G39" s="41"/>
      <c r="H39" s="41"/>
      <c r="I39"/>
      <c r="J39"/>
      <c r="K39"/>
      <c r="L39"/>
      <c r="M39"/>
      <c r="N39"/>
      <c r="O39"/>
      <c r="P39"/>
      <c r="Q39" s="24"/>
      <c r="R39" s="24"/>
      <c r="S39" s="25" t="s">
        <v>70</v>
      </c>
      <c r="T39" s="25" t="s">
        <v>70</v>
      </c>
      <c r="U39" s="26" t="s">
        <v>69</v>
      </c>
      <c r="V39" s="26" t="s">
        <v>70</v>
      </c>
      <c r="W39" s="26" t="s">
        <v>70</v>
      </c>
      <c r="X39" s="26" t="s">
        <v>70</v>
      </c>
      <c r="Y39" s="25"/>
      <c r="Z39" s="25"/>
      <c r="AA39" s="26"/>
      <c r="AB39" s="26"/>
      <c r="AC39" s="26"/>
      <c r="AD39" s="26"/>
    </row>
    <row r="40" spans="1:30" s="27" customFormat="1" ht="20.25" customHeight="1" x14ac:dyDescent="0.3">
      <c r="A40" s="28"/>
      <c r="B40" s="23"/>
      <c r="C40" s="37" t="s">
        <v>71</v>
      </c>
      <c r="D40" s="37"/>
      <c r="E40" s="37"/>
      <c r="F40" s="37"/>
      <c r="G40" s="37"/>
      <c r="H40" s="37"/>
      <c r="Q40" s="24"/>
      <c r="R40" s="24"/>
      <c r="S40" s="25"/>
      <c r="T40" s="25"/>
      <c r="U40" s="26"/>
      <c r="V40" s="26"/>
      <c r="W40" s="26"/>
      <c r="X40" s="26"/>
      <c r="Y40" s="25"/>
      <c r="Z40" s="25"/>
      <c r="AA40" s="26"/>
      <c r="AB40" s="26"/>
      <c r="AC40" s="26"/>
      <c r="AD40" s="26"/>
    </row>
    <row r="41" spans="1:30" s="21" customFormat="1" ht="15" customHeight="1" x14ac:dyDescent="0.3">
      <c r="A41" s="22"/>
      <c r="B41" s="23" t="s">
        <v>72</v>
      </c>
      <c r="C41" s="41" t="s">
        <v>79</v>
      </c>
      <c r="D41" s="41"/>
      <c r="E41" s="41"/>
      <c r="F41" s="41"/>
      <c r="G41" s="41"/>
      <c r="H41" s="41"/>
      <c r="I41"/>
      <c r="J41"/>
      <c r="K41"/>
      <c r="L41"/>
      <c r="M41"/>
      <c r="N41"/>
      <c r="O41"/>
      <c r="P41"/>
      <c r="Q41" s="24"/>
      <c r="R41" s="24"/>
      <c r="S41" s="25"/>
      <c r="T41" s="25"/>
      <c r="U41" s="26"/>
      <c r="V41" s="26"/>
      <c r="W41" s="26"/>
      <c r="X41" s="26"/>
      <c r="Y41" s="25" t="s">
        <v>70</v>
      </c>
      <c r="Z41" s="25" t="s">
        <v>70</v>
      </c>
      <c r="AA41" s="26" t="s">
        <v>69</v>
      </c>
      <c r="AB41" s="26" t="s">
        <v>70</v>
      </c>
      <c r="AC41" s="26" t="s">
        <v>70</v>
      </c>
      <c r="AD41" s="26" t="s">
        <v>70</v>
      </c>
    </row>
    <row r="42" spans="1:30" s="27" customFormat="1" ht="20.25" customHeight="1" x14ac:dyDescent="0.3">
      <c r="A42" s="28"/>
      <c r="C42" s="37" t="s">
        <v>71</v>
      </c>
      <c r="D42" s="37"/>
      <c r="E42" s="37"/>
      <c r="F42" s="37"/>
      <c r="G42" s="37"/>
      <c r="H42" s="37"/>
      <c r="Q42" s="24"/>
      <c r="R42" s="24"/>
      <c r="S42" s="25"/>
      <c r="T42" s="25"/>
      <c r="U42" s="26"/>
      <c r="V42" s="26"/>
      <c r="W42" s="26"/>
      <c r="X42" s="26"/>
      <c r="Y42" s="25"/>
      <c r="Z42" s="25"/>
      <c r="AA42" s="26"/>
      <c r="AB42" s="26"/>
      <c r="AC42" s="26"/>
      <c r="AD42" s="26"/>
    </row>
    <row r="44" spans="1:30" customFormat="1" ht="14.4" x14ac:dyDescent="0.3">
      <c r="B44" s="29"/>
      <c r="D44" s="29"/>
      <c r="F44" s="29"/>
    </row>
    <row r="49" spans="3:3" customFormat="1" ht="14.4" x14ac:dyDescent="0.3">
      <c r="C49" s="30"/>
    </row>
    <row r="50" spans="3:3" customFormat="1" ht="14.4" x14ac:dyDescent="0.3">
      <c r="C50" s="30"/>
    </row>
    <row r="51" spans="3:3" customFormat="1" ht="14.4" x14ac:dyDescent="0.3">
      <c r="C51" s="30"/>
    </row>
  </sheetData>
  <mergeCells count="13">
    <mergeCell ref="C42:H42"/>
    <mergeCell ref="A3:C3"/>
    <mergeCell ref="A9:H9"/>
    <mergeCell ref="A11:H11"/>
    <mergeCell ref="C39:H39"/>
    <mergeCell ref="C41:H41"/>
    <mergeCell ref="A25:H25"/>
    <mergeCell ref="C40:H40"/>
    <mergeCell ref="A10:H10"/>
    <mergeCell ref="G12:H12"/>
    <mergeCell ref="G13:H13"/>
    <mergeCell ref="A14:H14"/>
    <mergeCell ref="A18:H1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2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№02-01-08 Вентиляция - Ведом</vt:lpstr>
      <vt:lpstr>'ЛС №02-01-08 Вентиляция - Ведом'!Заголовки_для_печати</vt:lpstr>
      <vt:lpstr>'ЛС №02-01-08 Вентиляция - Ведом'!Область_печати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2023-06-08T12:07:32Z</cp:lastPrinted>
  <dcterms:created xsi:type="dcterms:W3CDTF">2020-09-30T08:50:27Z</dcterms:created>
  <dcterms:modified xsi:type="dcterms:W3CDTF">2026-03-24T09:11:40Z</dcterms:modified>
</cp:coreProperties>
</file>